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Михеево\Исполнение на 31.12.2025\"/>
    </mc:Choice>
  </mc:AlternateContent>
  <xr:revisionPtr revIDLastSave="0" documentId="13_ncr:1_{F1583ABE-F12B-429E-AD5E-DB8537AE7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Sheet1!$A$1:$F$39</definedName>
  </definedNames>
  <calcPr calcId="191029"/>
</workbook>
</file>

<file path=xl/calcChain.xml><?xml version="1.0" encoding="utf-8"?>
<calcChain xmlns="http://schemas.openxmlformats.org/spreadsheetml/2006/main">
  <c r="E33" i="1" l="1"/>
  <c r="E9" i="1"/>
  <c r="C25" i="1"/>
  <c r="D25" i="1"/>
  <c r="E32" i="1"/>
  <c r="E17" i="1"/>
  <c r="E18" i="1"/>
  <c r="E27" i="1"/>
  <c r="E30" i="1" l="1"/>
  <c r="C24" i="1" l="1"/>
  <c r="E15" i="1"/>
  <c r="D24" i="1"/>
  <c r="D11" i="1"/>
  <c r="E31" i="1"/>
  <c r="D8" i="1"/>
  <c r="E10" i="1"/>
  <c r="E22" i="1"/>
  <c r="E21" i="1" s="1"/>
  <c r="E26" i="1"/>
  <c r="C21" i="1"/>
  <c r="C8" i="1"/>
  <c r="E20" i="1"/>
  <c r="E19" i="1" s="1"/>
  <c r="E29" i="1"/>
  <c r="E25" i="1" s="1"/>
  <c r="E16" i="1"/>
  <c r="E12" i="1"/>
  <c r="E7" i="1"/>
  <c r="E6" i="1" s="1"/>
  <c r="C11" i="1"/>
  <c r="D19" i="1"/>
  <c r="C19" i="1"/>
  <c r="D6" i="1"/>
  <c r="C6" i="1"/>
  <c r="E13" i="1"/>
  <c r="E14" i="1"/>
  <c r="E24" i="1" l="1"/>
  <c r="D23" i="1"/>
  <c r="C23" i="1"/>
  <c r="E8" i="1"/>
  <c r="E11" i="1"/>
  <c r="E23" i="1" l="1"/>
  <c r="E36" i="1" s="1"/>
  <c r="C36" i="1"/>
  <c r="D36" i="1"/>
</calcChain>
</file>

<file path=xl/sharedStrings.xml><?xml version="1.0" encoding="utf-8"?>
<sst xmlns="http://schemas.openxmlformats.org/spreadsheetml/2006/main" count="67" uniqueCount="59">
  <si>
    <t>1 01 00000 00 0000 000</t>
  </si>
  <si>
    <t>1 05 00000 00 0000 000</t>
  </si>
  <si>
    <t>1 06 00000 00 0000 000</t>
  </si>
  <si>
    <t>2 02 00000 00 0000 000</t>
  </si>
  <si>
    <t>Наименование показателей</t>
  </si>
  <si>
    <t>Итого доходов</t>
  </si>
  <si>
    <t>Безвозмездные поступления</t>
  </si>
  <si>
    <t>Всего доходов</t>
  </si>
  <si>
    <t>утвержденный план</t>
  </si>
  <si>
    <t>2 00 00000 00 0000 000</t>
  </si>
  <si>
    <t>Безвозмездные поступления от других бюджетов бюджетной системы РФ</t>
  </si>
  <si>
    <t>Налог, взимаемый с налогоплательщиков, выбравших в качестве объекта налогообложения доходы</t>
  </si>
  <si>
    <t>1 01 02010 01 0000 110</t>
  </si>
  <si>
    <t>1 05 01011 01 0000 110</t>
  </si>
  <si>
    <t>1 06 01030 10 0000 110</t>
  </si>
  <si>
    <t>1 06 06013 10 0000 110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</si>
  <si>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</si>
  <si>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</si>
  <si>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</si>
  <si>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</si>
  <si>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</si>
  <si>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 взимаемый по ставкам, установленным в соответсвии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</si>
  <si>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1 06 06023 10 0000 110</t>
  </si>
  <si>
    <t>Земельный налог взимаемый по ставкам, установленным в соответсвии с подпунктом 2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</si>
  <si>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</si>
  <si>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</si>
  <si>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</si>
  <si>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1 06 06033 10 0000 110</t>
  </si>
  <si>
    <t>1 06 06043 10 0000 110</t>
  </si>
  <si>
    <t>Отклонения</t>
  </si>
  <si>
    <t>1 14 06025 10 0000 140</t>
  </si>
  <si>
    <t>1 14 00000 00 0000 000</t>
  </si>
  <si>
    <t>Доходы от продажи земельных участков, находящихся в собственности сельских поселений</t>
  </si>
  <si>
    <t>1 05 03000 01 0000 110</t>
  </si>
  <si>
    <t>Ндиный сельскохозяйственный налог</t>
  </si>
  <si>
    <t>1 16 00000 00 0000 000</t>
  </si>
  <si>
    <t>Штрафные санкции, возмещение ущерба</t>
  </si>
  <si>
    <t>Прочие поступления от денежных взысканий (штрафов) и иных сумм и возмещения ущерба</t>
  </si>
  <si>
    <t>2 19 05000 10 8360 151</t>
  </si>
  <si>
    <t>Возврат остатков субвенций, имеющих целевое назначение прошлых лет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</si>
  <si>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 </t>
  </si>
  <si>
    <t>Возврат прочих субсидий, субвенций и иных межбюджетных транфертов, имеющих целевое назначение, прошлых лет бюджетов сельских поселений</t>
  </si>
  <si>
    <t xml:space="preserve">2 02 15001 10 0000 150 </t>
  </si>
  <si>
    <t>2 02 49999 10 0720 150</t>
  </si>
  <si>
    <t>2 19 60010 10 0000 150</t>
  </si>
  <si>
    <t>2 02 35118 10 0000 150</t>
  </si>
  <si>
    <t>2 02 40014 10 0710 150</t>
  </si>
  <si>
    <t>2 02 30024 10 0332 150</t>
  </si>
  <si>
    <t>Прочие субсидии бюджетам сельских поселений</t>
  </si>
  <si>
    <t>1 17 15030 10 00000 150</t>
  </si>
  <si>
    <t>Инициативные платежи, зачисляемые в бюджеты сельских поселений</t>
  </si>
  <si>
    <t xml:space="preserve">2 02 29999 10 0258 150 </t>
  </si>
  <si>
    <t>Прочие субсидии сельским поселениям</t>
  </si>
  <si>
    <t>1 16 07090 10 0000 140</t>
  </si>
  <si>
    <t>2 02 49999 10 0775 150</t>
  </si>
  <si>
    <t>Исполнение доходов сельского поселения "Деревня Михеево" за 2025 год</t>
  </si>
  <si>
    <t>Исполнено на 31.12.2025</t>
  </si>
  <si>
    <t>2 02 49999 10 0777 150</t>
  </si>
  <si>
    <t xml:space="preserve">Приложение №1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                                                                                                               округа Калужской области                                                           "Об исполнении бюджета сельского поселения                                                                            "Деревня Михеево" за  2025 года"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</si>
</sst>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top"/>
    </xf>
    <xf numFmtId="49" fontId="6" fillId="0" borderId="2" xfId="0" applyNumberFormat="1" applyFont="1" applyBorder="1" applyAlignment="1" applyProtection="1"/>
    <xf numFmtId="49" fontId="6" fillId="0" borderId="3" xfId="0" applyNumberFormat="1" applyFont="1" applyBorder="1" applyAlignment="1" applyProtection="1">
      <alignment wrapText="1"/>
    </xf>
    <xf numFmtId="49" fontId="7" fillId="0" borderId="2" xfId="0" applyNumberFormat="1" applyFont="1" applyBorder="1" applyAlignment="1" applyProtection="1"/>
    <xf numFmtId="49" fontId="7" fillId="0" borderId="3" xfId="0" applyNumberFormat="1" applyFont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view="pageBreakPreview" zoomScaleSheetLayoutView="100" workbookViewId="0">
      <selection activeCell="E2" sqref="E2"/>
    </sheetView>
  </sheetViews>
  <sheetFormatPr defaultRowHeight="15" x14ac:dyDescent="0.2"/>
  <cols>
    <col min="1" max="1" width="24.7109375" style="1" customWidth="1"/>
    <col min="2" max="2" width="58.42578125" style="1" customWidth="1"/>
    <col min="3" max="3" width="17.140625" style="11" customWidth="1"/>
    <col min="4" max="4" width="16.28515625" style="11" customWidth="1"/>
    <col min="5" max="5" width="16.7109375" style="11" customWidth="1"/>
    <col min="6" max="16384" width="9.140625" style="1"/>
  </cols>
  <sheetData>
    <row r="1" spans="1:5" ht="95.25" customHeight="1" x14ac:dyDescent="0.2">
      <c r="C1" s="22" t="s">
        <v>58</v>
      </c>
      <c r="D1" s="22"/>
      <c r="E1" s="22"/>
    </row>
    <row r="2" spans="1:5" ht="73.5" customHeight="1" x14ac:dyDescent="0.2"/>
    <row r="3" spans="1:5" ht="21.75" customHeight="1" x14ac:dyDescent="0.2">
      <c r="A3" s="21" t="s">
        <v>55</v>
      </c>
      <c r="B3" s="21"/>
      <c r="C3" s="21"/>
      <c r="D3" s="21"/>
      <c r="E3" s="21"/>
    </row>
    <row r="4" spans="1:5" x14ac:dyDescent="0.2">
      <c r="A4" s="2"/>
      <c r="B4" s="2"/>
      <c r="C4" s="3"/>
      <c r="D4" s="3"/>
      <c r="E4" s="3"/>
    </row>
    <row r="5" spans="1:5" ht="31.5" x14ac:dyDescent="0.2">
      <c r="A5" s="13"/>
      <c r="B5" s="14" t="s">
        <v>4</v>
      </c>
      <c r="C5" s="15" t="s">
        <v>8</v>
      </c>
      <c r="D5" s="15" t="s">
        <v>56</v>
      </c>
      <c r="E5" s="15" t="s">
        <v>29</v>
      </c>
    </row>
    <row r="6" spans="1:5" ht="15.75" x14ac:dyDescent="0.2">
      <c r="A6" s="5" t="s">
        <v>0</v>
      </c>
      <c r="B6" s="6" t="s">
        <v>17</v>
      </c>
      <c r="C6" s="7">
        <f>C7</f>
        <v>9810</v>
      </c>
      <c r="D6" s="7">
        <f>D7</f>
        <v>141864.71</v>
      </c>
      <c r="E6" s="7">
        <f>E7</f>
        <v>-132054.71</v>
      </c>
    </row>
    <row r="7" spans="1:5" ht="78.75" x14ac:dyDescent="0.2">
      <c r="A7" s="8" t="s">
        <v>12</v>
      </c>
      <c r="B7" s="4" t="s">
        <v>16</v>
      </c>
      <c r="C7" s="9">
        <v>9810</v>
      </c>
      <c r="D7" s="9">
        <v>141864.71</v>
      </c>
      <c r="E7" s="9">
        <f>C7-D7</f>
        <v>-132054.71</v>
      </c>
    </row>
    <row r="8" spans="1:5" ht="15.75" x14ac:dyDescent="0.2">
      <c r="A8" s="5" t="s">
        <v>1</v>
      </c>
      <c r="B8" s="6" t="s">
        <v>18</v>
      </c>
      <c r="C8" s="7">
        <f>C9+C10</f>
        <v>639510</v>
      </c>
      <c r="D8" s="7">
        <f>D9+D10</f>
        <v>53399.16</v>
      </c>
      <c r="E8" s="7">
        <f>E9+E10</f>
        <v>586110.84</v>
      </c>
    </row>
    <row r="9" spans="1:5" ht="31.5" x14ac:dyDescent="0.2">
      <c r="A9" s="8" t="s">
        <v>13</v>
      </c>
      <c r="B9" s="4" t="s">
        <v>11</v>
      </c>
      <c r="C9" s="9">
        <v>639510</v>
      </c>
      <c r="D9" s="9">
        <v>53399.16</v>
      </c>
      <c r="E9" s="9">
        <f>C9-D9</f>
        <v>586110.84</v>
      </c>
    </row>
    <row r="10" spans="1:5" ht="15.75" hidden="1" x14ac:dyDescent="0.2">
      <c r="A10" s="8" t="s">
        <v>33</v>
      </c>
      <c r="B10" s="4" t="s">
        <v>34</v>
      </c>
      <c r="C10" s="9">
        <v>0</v>
      </c>
      <c r="D10" s="9">
        <v>0</v>
      </c>
      <c r="E10" s="9">
        <f>C10-D10</f>
        <v>0</v>
      </c>
    </row>
    <row r="11" spans="1:5" ht="15.75" x14ac:dyDescent="0.2">
      <c r="A11" s="5" t="s">
        <v>2</v>
      </c>
      <c r="B11" s="6" t="s">
        <v>19</v>
      </c>
      <c r="C11" s="7">
        <f>C12+C13+C14+C15+C16</f>
        <v>5491000</v>
      </c>
      <c r="D11" s="7">
        <f>D12+D13+D14+D15+D16</f>
        <v>3547310.9</v>
      </c>
      <c r="E11" s="7">
        <f>E12+E13+E14+E15+E16</f>
        <v>1943689.1</v>
      </c>
    </row>
    <row r="12" spans="1:5" ht="45.75" customHeight="1" x14ac:dyDescent="0.2">
      <c r="A12" s="8" t="s">
        <v>14</v>
      </c>
      <c r="B12" s="4" t="s">
        <v>20</v>
      </c>
      <c r="C12" s="9">
        <v>126000</v>
      </c>
      <c r="D12" s="9">
        <v>167558.6</v>
      </c>
      <c r="E12" s="9">
        <f>C12-D12</f>
        <v>-41558.600000000006</v>
      </c>
    </row>
    <row r="13" spans="1:5" ht="78.75" hidden="1" x14ac:dyDescent="0.2">
      <c r="A13" s="8" t="s">
        <v>15</v>
      </c>
      <c r="B13" s="4" t="s">
        <v>21</v>
      </c>
      <c r="C13" s="9"/>
      <c r="D13" s="9"/>
      <c r="E13" s="9">
        <f t="shared" ref="E13:E14" si="0">D13+C13</f>
        <v>0</v>
      </c>
    </row>
    <row r="14" spans="1:5" ht="78.75" hidden="1" x14ac:dyDescent="0.2">
      <c r="A14" s="8" t="s">
        <v>22</v>
      </c>
      <c r="B14" s="4" t="s">
        <v>23</v>
      </c>
      <c r="C14" s="9"/>
      <c r="D14" s="9"/>
      <c r="E14" s="9">
        <f t="shared" si="0"/>
        <v>0</v>
      </c>
    </row>
    <row r="15" spans="1:5" ht="78.75" x14ac:dyDescent="0.2">
      <c r="A15" s="8" t="s">
        <v>27</v>
      </c>
      <c r="B15" s="4" t="s">
        <v>21</v>
      </c>
      <c r="C15" s="9">
        <v>4217000</v>
      </c>
      <c r="D15" s="9">
        <v>749140</v>
      </c>
      <c r="E15" s="9">
        <f>C15-D15</f>
        <v>3467860</v>
      </c>
    </row>
    <row r="16" spans="1:5" ht="78.75" x14ac:dyDescent="0.2">
      <c r="A16" s="8" t="s">
        <v>28</v>
      </c>
      <c r="B16" s="4" t="s">
        <v>23</v>
      </c>
      <c r="C16" s="9">
        <v>1148000</v>
      </c>
      <c r="D16" s="9">
        <v>2630612.2999999998</v>
      </c>
      <c r="E16" s="9">
        <f>C16-D16</f>
        <v>-1482612.2999999998</v>
      </c>
    </row>
    <row r="17" spans="1:5" s="16" customFormat="1" ht="31.5" x14ac:dyDescent="0.25">
      <c r="A17" s="17" t="s">
        <v>49</v>
      </c>
      <c r="B17" s="18" t="s">
        <v>50</v>
      </c>
      <c r="C17" s="7">
        <v>109821.34</v>
      </c>
      <c r="D17" s="7">
        <v>105663.43</v>
      </c>
      <c r="E17" s="7">
        <f>C17-D17</f>
        <v>4157.9100000000035</v>
      </c>
    </row>
    <row r="18" spans="1:5" ht="31.5" x14ac:dyDescent="0.25">
      <c r="A18" s="19" t="s">
        <v>49</v>
      </c>
      <c r="B18" s="20" t="s">
        <v>50</v>
      </c>
      <c r="C18" s="9">
        <v>109821.34</v>
      </c>
      <c r="D18" s="9">
        <v>105663.43</v>
      </c>
      <c r="E18" s="9">
        <f>C18-D18</f>
        <v>4157.9100000000035</v>
      </c>
    </row>
    <row r="19" spans="1:5" ht="31.5" hidden="1" x14ac:dyDescent="0.2">
      <c r="A19" s="5" t="s">
        <v>31</v>
      </c>
      <c r="B19" s="6" t="s">
        <v>32</v>
      </c>
      <c r="C19" s="7">
        <f>C20</f>
        <v>0</v>
      </c>
      <c r="D19" s="7">
        <f t="shared" ref="D19:E19" si="1">D20</f>
        <v>0</v>
      </c>
      <c r="E19" s="7">
        <f t="shared" si="1"/>
        <v>0</v>
      </c>
    </row>
    <row r="20" spans="1:5" ht="31.5" hidden="1" x14ac:dyDescent="0.2">
      <c r="A20" s="8" t="s">
        <v>30</v>
      </c>
      <c r="B20" s="4" t="s">
        <v>32</v>
      </c>
      <c r="C20" s="9"/>
      <c r="D20" s="9"/>
      <c r="E20" s="9">
        <f>C20-D20</f>
        <v>0</v>
      </c>
    </row>
    <row r="21" spans="1:5" s="16" customFormat="1" ht="15.75" hidden="1" x14ac:dyDescent="0.2">
      <c r="A21" s="5" t="s">
        <v>35</v>
      </c>
      <c r="B21" s="6" t="s">
        <v>36</v>
      </c>
      <c r="C21" s="7">
        <f>C22</f>
        <v>0</v>
      </c>
      <c r="D21" s="7">
        <v>0</v>
      </c>
      <c r="E21" s="7">
        <f>E22</f>
        <v>0</v>
      </c>
    </row>
    <row r="22" spans="1:5" ht="31.5" hidden="1" x14ac:dyDescent="0.2">
      <c r="A22" s="8" t="s">
        <v>53</v>
      </c>
      <c r="B22" s="4" t="s">
        <v>37</v>
      </c>
      <c r="C22" s="9"/>
      <c r="D22" s="9">
        <v>0</v>
      </c>
      <c r="E22" s="9">
        <f>C22-D22</f>
        <v>0</v>
      </c>
    </row>
    <row r="23" spans="1:5" ht="15.75" x14ac:dyDescent="0.2">
      <c r="A23" s="10"/>
      <c r="B23" s="6" t="s">
        <v>5</v>
      </c>
      <c r="C23" s="7">
        <f>C6+C8+C11+C19+C21+C17</f>
        <v>6250141.3399999999</v>
      </c>
      <c r="D23" s="7">
        <f>D6+D8+D11+D19+D21+D17</f>
        <v>3848238.2</v>
      </c>
      <c r="E23" s="7">
        <f>E6+E8+E11+E19+E21+E17</f>
        <v>2401903.14</v>
      </c>
    </row>
    <row r="24" spans="1:5" ht="15.75" x14ac:dyDescent="0.2">
      <c r="A24" s="5" t="s">
        <v>9</v>
      </c>
      <c r="B24" s="6" t="s">
        <v>6</v>
      </c>
      <c r="C24" s="7">
        <f>C25</f>
        <v>6635054.209999999</v>
      </c>
      <c r="D24" s="7">
        <f t="shared" ref="D24:E24" si="2">D25</f>
        <v>6556053.9199999999</v>
      </c>
      <c r="E24" s="7">
        <f t="shared" si="2"/>
        <v>79000.290000000037</v>
      </c>
    </row>
    <row r="25" spans="1:5" ht="31.5" x14ac:dyDescent="0.2">
      <c r="A25" s="5" t="s">
        <v>3</v>
      </c>
      <c r="B25" s="6" t="s">
        <v>10</v>
      </c>
      <c r="C25" s="7">
        <f>C26+C29+C31+C32+C28+C35+C33+C34+C30+C27</f>
        <v>6635054.209999999</v>
      </c>
      <c r="D25" s="7">
        <f>D26+D29+D31+D32+D35+D28+D33+D34+D30+D27</f>
        <v>6556053.9199999999</v>
      </c>
      <c r="E25" s="7">
        <f>E26+E29+E31+E35+E33+E34+E30+E28+E27+E32</f>
        <v>79000.290000000037</v>
      </c>
    </row>
    <row r="26" spans="1:5" ht="31.5" x14ac:dyDescent="0.2">
      <c r="A26" s="8" t="s">
        <v>42</v>
      </c>
      <c r="B26" s="4" t="s">
        <v>24</v>
      </c>
      <c r="C26" s="9">
        <v>1193237</v>
      </c>
      <c r="D26" s="9">
        <v>1193237</v>
      </c>
      <c r="E26" s="9">
        <f>C26-D26</f>
        <v>0</v>
      </c>
    </row>
    <row r="27" spans="1:5" ht="15.75" x14ac:dyDescent="0.2">
      <c r="A27" s="8" t="s">
        <v>51</v>
      </c>
      <c r="B27" s="4" t="s">
        <v>52</v>
      </c>
      <c r="C27" s="9">
        <v>1355370.44</v>
      </c>
      <c r="D27" s="9">
        <v>1355370.44</v>
      </c>
      <c r="E27" s="9">
        <f>C27-D27</f>
        <v>0</v>
      </c>
    </row>
    <row r="28" spans="1:5" ht="15.75" hidden="1" x14ac:dyDescent="0.2">
      <c r="A28" s="8" t="s">
        <v>47</v>
      </c>
      <c r="B28" s="4" t="s">
        <v>48</v>
      </c>
      <c r="C28" s="9">
        <v>0</v>
      </c>
      <c r="D28" s="9">
        <v>0</v>
      </c>
      <c r="E28" s="9">
        <v>0</v>
      </c>
    </row>
    <row r="29" spans="1:5" ht="31.5" x14ac:dyDescent="0.2">
      <c r="A29" s="8" t="s">
        <v>45</v>
      </c>
      <c r="B29" s="4" t="s">
        <v>25</v>
      </c>
      <c r="C29" s="9">
        <v>165319</v>
      </c>
      <c r="D29" s="9">
        <v>165319</v>
      </c>
      <c r="E29" s="9">
        <f>C29-D29</f>
        <v>0</v>
      </c>
    </row>
    <row r="30" spans="1:5" ht="31.5" x14ac:dyDescent="0.2">
      <c r="A30" s="8" t="s">
        <v>46</v>
      </c>
      <c r="B30" s="4" t="s">
        <v>26</v>
      </c>
      <c r="C30" s="9">
        <v>242742.97</v>
      </c>
      <c r="D30" s="9">
        <v>242742.97</v>
      </c>
      <c r="E30" s="9">
        <f>C30-D30</f>
        <v>0</v>
      </c>
    </row>
    <row r="31" spans="1:5" ht="31.5" x14ac:dyDescent="0.2">
      <c r="A31" s="8" t="s">
        <v>43</v>
      </c>
      <c r="B31" s="4" t="s">
        <v>26</v>
      </c>
      <c r="C31" s="9">
        <v>93744</v>
      </c>
      <c r="D31" s="9">
        <v>93744</v>
      </c>
      <c r="E31" s="9">
        <f>C31-D31</f>
        <v>0</v>
      </c>
    </row>
    <row r="32" spans="1:5" ht="31.5" x14ac:dyDescent="0.2">
      <c r="A32" s="8" t="s">
        <v>54</v>
      </c>
      <c r="B32" s="4" t="s">
        <v>26</v>
      </c>
      <c r="C32" s="9">
        <v>954640.8</v>
      </c>
      <c r="D32" s="9">
        <v>875640.51</v>
      </c>
      <c r="E32" s="9">
        <f>C32-D32</f>
        <v>79000.290000000037</v>
      </c>
    </row>
    <row r="33" spans="1:5" ht="31.5" x14ac:dyDescent="0.2">
      <c r="A33" s="8" t="s">
        <v>57</v>
      </c>
      <c r="B33" s="4" t="s">
        <v>26</v>
      </c>
      <c r="C33" s="9">
        <v>2630000</v>
      </c>
      <c r="D33" s="9">
        <v>2630000</v>
      </c>
      <c r="E33" s="9">
        <f>C33-D33</f>
        <v>0</v>
      </c>
    </row>
    <row r="34" spans="1:5" ht="47.25" hidden="1" x14ac:dyDescent="0.2">
      <c r="A34" s="8" t="s">
        <v>44</v>
      </c>
      <c r="B34" s="4" t="s">
        <v>41</v>
      </c>
      <c r="C34" s="9">
        <v>0</v>
      </c>
      <c r="D34" s="9">
        <v>0</v>
      </c>
      <c r="E34" s="9"/>
    </row>
    <row r="35" spans="1:5" ht="78.75" hidden="1" x14ac:dyDescent="0.2">
      <c r="A35" s="8" t="s">
        <v>38</v>
      </c>
      <c r="B35" s="4" t="s">
        <v>39</v>
      </c>
      <c r="C35" s="9">
        <v>0</v>
      </c>
      <c r="D35" s="9">
        <v>0</v>
      </c>
      <c r="E35" s="9">
        <v>0</v>
      </c>
    </row>
    <row r="36" spans="1:5" ht="15.75" x14ac:dyDescent="0.2">
      <c r="A36" s="10"/>
      <c r="B36" s="6" t="s">
        <v>7</v>
      </c>
      <c r="C36" s="7">
        <f>C24+C23</f>
        <v>12885195.549999999</v>
      </c>
      <c r="D36" s="7">
        <f>D24+D23</f>
        <v>10404292.120000001</v>
      </c>
      <c r="E36" s="7">
        <f>E24+E23</f>
        <v>2480903.4300000002</v>
      </c>
    </row>
    <row r="38" spans="1:5" ht="15.75" x14ac:dyDescent="0.2">
      <c r="A38" s="12"/>
    </row>
    <row r="49" spans="6:6" x14ac:dyDescent="0.2">
      <c r="F49" s="1" t="s">
        <v>40</v>
      </c>
    </row>
  </sheetData>
  <mergeCells count="2">
    <mergeCell ref="A3:E3"/>
    <mergeCell ref="C1:E1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User-PC</cp:lastModifiedBy>
  <cp:lastPrinted>2026-03-10T08:36:21Z</cp:lastPrinted>
  <dcterms:created xsi:type="dcterms:W3CDTF">2013-12-13T06:19:12Z</dcterms:created>
  <dcterms:modified xsi:type="dcterms:W3CDTF">2026-03-10T08:36:28Z</dcterms:modified>
  <cp:category/>
</cp:coreProperties>
</file>